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PLATEFORME EUP 41.03\Lot 6 - B26-01284-SGV_Protection coupe feu\1- DRAFT ET ECHANGES INTERNES\Lot 6_DCE B26-01284-SGV\"/>
    </mc:Choice>
  </mc:AlternateContent>
  <xr:revisionPtr revIDLastSave="0" documentId="8_{68904D60-BE06-45D4-BACF-54EFA574E4F0}" xr6:coauthVersionLast="47" xr6:coauthVersionMax="47" xr10:uidLastSave="{00000000-0000-0000-0000-000000000000}"/>
  <bookViews>
    <workbookView xWindow="-120" yWindow="-120" windowWidth="29040" windowHeight="15720" xr2:uid="{871EECE4-E84A-4FB1-98D0-DACA492E7B36}"/>
  </bookViews>
  <sheets>
    <sheet name="06. COUPE FEU " sheetId="1" r:id="rId1"/>
  </sheets>
  <definedNames>
    <definedName name="_xlnm.Print_Area" localSheetId="0">'06. COUPE FEU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1" i="1"/>
  <c r="G14" i="1" s="1"/>
  <c r="G15" i="1" l="1"/>
  <c r="G16" i="1" s="1"/>
</calcChain>
</file>

<file path=xl/sharedStrings.xml><?xml version="1.0" encoding="utf-8"?>
<sst xmlns="http://schemas.openxmlformats.org/spreadsheetml/2006/main" count="22" uniqueCount="22">
  <si>
    <t>LOT</t>
  </si>
  <si>
    <t>06</t>
  </si>
  <si>
    <t>MENUISERIE - SERRURERIE</t>
  </si>
  <si>
    <t>BÂTIMENT Z344</t>
  </si>
  <si>
    <t>INDICE</t>
  </si>
  <si>
    <t>B</t>
  </si>
  <si>
    <t>N°</t>
  </si>
  <si>
    <t>Désignation</t>
  </si>
  <si>
    <t>Unité</t>
  </si>
  <si>
    <t>Quantité</t>
  </si>
  <si>
    <t>PU</t>
  </si>
  <si>
    <t>Total HT</t>
  </si>
  <si>
    <t>TRAITEMENT COUPE FEU</t>
  </si>
  <si>
    <t>1.1</t>
  </si>
  <si>
    <t>Travaux préparatoires et de protecion</t>
  </si>
  <si>
    <t>ENS</t>
  </si>
  <si>
    <t>1.2</t>
  </si>
  <si>
    <t>Fourniture et mise en œuvre par projection d’un flocage coupe-feu EI120 sur ossature et bardage métalliques, comprenant la préparation des supports et toutes sujétions de mise en œuvre.
La projection sera réalisée sur :
- l’ossature métallique.
- les murs  (plateau de bardage).
- la sous-face des bacs acier.</t>
  </si>
  <si>
    <t>M2</t>
  </si>
  <si>
    <t>TOTAL H.T</t>
  </si>
  <si>
    <t>T.V.A 20.00 %</t>
  </si>
  <si>
    <t>TOTAL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</si>
</sst>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-* #,##0.00\ [$€-1]_-;\-* #,##0.00\ [$€-1]_-;_-* &quot;-&quot;??\ [$€-1]_-"/>
    <numFmt numFmtId="166" formatCode="#,##0.00\ &quot;€&quot;"/>
    <numFmt numFmtId="167" formatCode="_-* #,##0.00\ _F_-;\-* #,##0.00\ _F_-;_-* &quot;-&quot;??\ _F_-;_-@_-"/>
    <numFmt numFmtId="168" formatCode="#,##0.00&quot;€&quot;"/>
    <numFmt numFmtId="169" formatCode="_ * #,##0.00_)\ &quot;€&quot;_ ;_ * \(#,##0.00\)\ &quot;€&quot;_ ;_ * &quot;-&quot;??_)\ &quot;€&quot;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entury Gothic"/>
      <family val="1"/>
    </font>
    <font>
      <b/>
      <sz val="10"/>
      <name val="Century Gothic"/>
      <family val="1"/>
    </font>
    <font>
      <sz val="10"/>
      <name val="Century Gothic"/>
      <family val="1"/>
    </font>
    <font>
      <sz val="12"/>
      <name val="Century Gothic"/>
      <family val="1"/>
    </font>
    <font>
      <sz val="11"/>
      <name val="Century Gothic"/>
      <family val="1"/>
    </font>
    <font>
      <b/>
      <sz val="10"/>
      <color theme="1"/>
      <name val="Century Gothic"/>
      <family val="1"/>
    </font>
    <font>
      <sz val="10.5"/>
      <color rgb="FF000000"/>
      <name val="Arial"/>
      <family val="2"/>
    </font>
    <font>
      <sz val="11"/>
      <color rgb="FF000000"/>
      <name val="Century Gothic"/>
      <family val="1"/>
    </font>
    <font>
      <sz val="10"/>
      <color rgb="FF000000"/>
      <name val="Century Gothic"/>
      <family val="1"/>
    </font>
    <font>
      <i/>
      <sz val="9"/>
      <name val="Century Gothic"/>
      <family val="1"/>
    </font>
    <font>
      <b/>
      <sz val="11"/>
      <name val="Century Gothic"/>
      <family val="1"/>
    </font>
  </fonts>
  <fills count="9">
    <fill>
      <patternFill patternType="none"/>
    </fill>
    <fill>
      <patternFill patternType="gray125"/>
    </fill>
    <fill>
      <patternFill patternType="solid">
        <fgColor rgb="FFF7964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" fontId="8" fillId="0" borderId="0">
      <alignment horizontal="center" vertical="center"/>
      <protection locked="0"/>
    </xf>
    <xf numFmtId="169" fontId="1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2"/>
    <xf numFmtId="0" fontId="1" fillId="0" borderId="0" xfId="2" applyAlignment="1">
      <alignment vertical="center" wrapText="1"/>
    </xf>
    <xf numFmtId="0" fontId="1" fillId="0" borderId="0" xfId="2" applyAlignment="1">
      <alignment vertical="center"/>
    </xf>
    <xf numFmtId="164" fontId="1" fillId="0" borderId="0" xfId="2" applyNumberFormat="1" applyAlignment="1">
      <alignment vertical="center"/>
    </xf>
    <xf numFmtId="165" fontId="1" fillId="0" borderId="0" xfId="2" applyNumberFormat="1" applyAlignment="1">
      <alignment vertical="center"/>
    </xf>
    <xf numFmtId="0" fontId="2" fillId="2" borderId="1" xfId="2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horizontal="center" vertical="center"/>
    </xf>
    <xf numFmtId="4" fontId="2" fillId="2" borderId="4" xfId="2" applyNumberFormat="1" applyFont="1" applyFill="1" applyBorder="1" applyAlignment="1">
      <alignment horizontal="center" vertical="center"/>
    </xf>
    <xf numFmtId="4" fontId="2" fillId="2" borderId="2" xfId="2" applyNumberFormat="1" applyFont="1" applyFill="1" applyBorder="1" applyAlignment="1">
      <alignment horizontal="center" vertical="center"/>
    </xf>
    <xf numFmtId="4" fontId="2" fillId="2" borderId="2" xfId="2" applyNumberFormat="1" applyFont="1" applyFill="1" applyBorder="1" applyAlignment="1">
      <alignment horizontal="center" vertical="center"/>
    </xf>
    <xf numFmtId="0" fontId="2" fillId="0" borderId="5" xfId="2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17" fontId="3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/>
    <xf numFmtId="0" fontId="3" fillId="3" borderId="7" xfId="2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horizontal="center" vertical="center"/>
    </xf>
    <xf numFmtId="164" fontId="3" fillId="3" borderId="10" xfId="2" applyNumberFormat="1" applyFont="1" applyFill="1" applyBorder="1" applyAlignment="1">
      <alignment horizontal="center" vertical="center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0" fontId="3" fillId="3" borderId="14" xfId="2" applyFont="1" applyFill="1" applyBorder="1" applyAlignment="1">
      <alignment horizontal="center" vertical="center"/>
    </xf>
    <xf numFmtId="0" fontId="3" fillId="3" borderId="15" xfId="2" applyFont="1" applyFill="1" applyBorder="1" applyAlignment="1">
      <alignment horizontal="center" vertical="center"/>
    </xf>
    <xf numFmtId="164" fontId="3" fillId="3" borderId="15" xfId="2" applyNumberFormat="1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0" fontId="3" fillId="3" borderId="17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9" xfId="2" applyFont="1" applyFill="1" applyBorder="1" applyAlignment="1">
      <alignment horizontal="center" vertical="center"/>
    </xf>
    <xf numFmtId="0" fontId="3" fillId="3" borderId="20" xfId="2" applyFont="1" applyFill="1" applyBorder="1" applyAlignment="1">
      <alignment horizontal="center" vertical="center"/>
    </xf>
    <xf numFmtId="164" fontId="3" fillId="3" borderId="20" xfId="2" applyNumberFormat="1" applyFont="1" applyFill="1" applyBorder="1" applyAlignment="1">
      <alignment horizontal="center" vertical="center"/>
    </xf>
    <xf numFmtId="0" fontId="3" fillId="3" borderId="21" xfId="2" applyFont="1" applyFill="1" applyBorder="1" applyAlignment="1">
      <alignment horizontal="center" vertical="center"/>
    </xf>
    <xf numFmtId="0" fontId="3" fillId="0" borderId="22" xfId="2" applyFont="1" applyBorder="1" applyAlignment="1">
      <alignment horizontal="center" vertical="top"/>
    </xf>
    <xf numFmtId="0" fontId="3" fillId="0" borderId="23" xfId="2" applyFont="1" applyBorder="1" applyAlignment="1">
      <alignment horizontal="right" vertical="top"/>
    </xf>
    <xf numFmtId="0" fontId="3" fillId="0" borderId="24" xfId="2" applyFont="1" applyBorder="1" applyAlignment="1">
      <alignment horizontal="left" vertical="top" wrapText="1"/>
    </xf>
    <xf numFmtId="0" fontId="4" fillId="0" borderId="23" xfId="2" applyFont="1" applyBorder="1" applyAlignment="1">
      <alignment horizontal="left" vertical="top"/>
    </xf>
    <xf numFmtId="164" fontId="4" fillId="0" borderId="24" xfId="2" applyNumberFormat="1" applyFont="1" applyBorder="1" applyAlignment="1">
      <alignment horizontal="left" vertical="top"/>
    </xf>
    <xf numFmtId="166" fontId="4" fillId="0" borderId="23" xfId="3" applyNumberFormat="1" applyFont="1" applyFill="1" applyBorder="1" applyAlignment="1" applyProtection="1">
      <alignment horizontal="right" vertical="top"/>
    </xf>
    <xf numFmtId="165" fontId="4" fillId="0" borderId="25" xfId="3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top" wrapText="1"/>
    </xf>
    <xf numFmtId="0" fontId="5" fillId="0" borderId="26" xfId="2" applyFont="1" applyBorder="1"/>
    <xf numFmtId="0" fontId="5" fillId="0" borderId="15" xfId="2" applyFont="1" applyBorder="1" applyAlignment="1">
      <alignment horizontal="center" vertical="center"/>
    </xf>
    <xf numFmtId="0" fontId="6" fillId="0" borderId="27" xfId="2" applyFont="1" applyBorder="1" applyAlignment="1">
      <alignment horizontal="center"/>
    </xf>
    <xf numFmtId="164" fontId="6" fillId="0" borderId="27" xfId="1" applyNumberFormat="1" applyFont="1" applyFill="1" applyBorder="1" applyAlignment="1" applyProtection="1">
      <alignment horizontal="center"/>
    </xf>
    <xf numFmtId="1" fontId="6" fillId="0" borderId="27" xfId="3" applyNumberFormat="1" applyFont="1" applyFill="1" applyBorder="1" applyAlignment="1" applyProtection="1">
      <alignment horizontal="center"/>
    </xf>
    <xf numFmtId="168" fontId="6" fillId="0" borderId="28" xfId="2" applyNumberFormat="1" applyFont="1" applyBorder="1" applyAlignment="1">
      <alignment horizontal="center"/>
    </xf>
    <xf numFmtId="0" fontId="7" fillId="4" borderId="29" xfId="2" applyFont="1" applyFill="1" applyBorder="1" applyAlignment="1">
      <alignment horizontal="center" vertical="center" wrapText="1"/>
    </xf>
    <xf numFmtId="0" fontId="4" fillId="4" borderId="1" xfId="2" applyFont="1" applyFill="1" applyBorder="1"/>
    <xf numFmtId="0" fontId="3" fillId="4" borderId="30" xfId="2" applyFont="1" applyFill="1" applyBorder="1" applyAlignment="1">
      <alignment vertical="center" wrapText="1"/>
    </xf>
    <xf numFmtId="2" fontId="9" fillId="4" borderId="31" xfId="4" applyFont="1" applyFill="1" applyBorder="1">
      <alignment horizontal="center" vertical="center"/>
      <protection locked="0"/>
    </xf>
    <xf numFmtId="1" fontId="6" fillId="4" borderId="32" xfId="3" applyNumberFormat="1" applyFont="1" applyFill="1" applyBorder="1" applyAlignment="1" applyProtection="1">
      <alignment horizontal="center"/>
    </xf>
    <xf numFmtId="168" fontId="6" fillId="4" borderId="33" xfId="2" applyNumberFormat="1" applyFont="1" applyFill="1" applyBorder="1" applyAlignment="1">
      <alignment horizontal="center"/>
    </xf>
    <xf numFmtId="2" fontId="3" fillId="0" borderId="1" xfId="2" applyNumberFormat="1" applyFont="1" applyBorder="1" applyAlignment="1">
      <alignment horizontal="center" vertical="center"/>
    </xf>
    <xf numFmtId="0" fontId="5" fillId="0" borderId="1" xfId="2" applyFont="1" applyBorder="1"/>
    <xf numFmtId="0" fontId="4" fillId="0" borderId="1" xfId="2" applyFont="1" applyBorder="1" applyAlignment="1">
      <alignment horizontal="left" vertical="center" wrapText="1"/>
    </xf>
    <xf numFmtId="2" fontId="10" fillId="0" borderId="1" xfId="4" applyFont="1" applyBorder="1">
      <alignment horizontal="center" vertical="center"/>
      <protection locked="0"/>
    </xf>
    <xf numFmtId="169" fontId="4" fillId="5" borderId="1" xfId="5" applyFont="1" applyFill="1" applyBorder="1" applyAlignment="1" applyProtection="1">
      <alignment horizontal="center" vertical="center"/>
    </xf>
    <xf numFmtId="169" fontId="4" fillId="5" borderId="34" xfId="5" applyFont="1" applyFill="1" applyBorder="1" applyAlignment="1" applyProtection="1">
      <alignment horizontal="center" vertical="center"/>
    </xf>
    <xf numFmtId="0" fontId="4" fillId="0" borderId="1" xfId="2" applyFont="1" applyBorder="1"/>
    <xf numFmtId="0" fontId="11" fillId="0" borderId="1" xfId="2" applyFont="1" applyBorder="1" applyAlignment="1">
      <alignment vertical="top" wrapText="1"/>
    </xf>
    <xf numFmtId="169" fontId="4" fillId="5" borderId="35" xfId="5" applyFont="1" applyFill="1" applyBorder="1" applyAlignment="1" applyProtection="1">
      <alignment horizontal="center" vertical="center"/>
    </xf>
    <xf numFmtId="169" fontId="4" fillId="5" borderId="36" xfId="5" applyFont="1" applyFill="1" applyBorder="1" applyAlignment="1" applyProtection="1">
      <alignment horizontal="center" vertical="center"/>
    </xf>
    <xf numFmtId="0" fontId="12" fillId="0" borderId="37" xfId="2" applyFont="1" applyBorder="1" applyAlignment="1">
      <alignment horizontal="center" wrapText="1"/>
    </xf>
    <xf numFmtId="0" fontId="12" fillId="0" borderId="38" xfId="2" applyFont="1" applyBorder="1" applyAlignment="1">
      <alignment horizontal="center" wrapText="1"/>
    </xf>
    <xf numFmtId="0" fontId="12" fillId="0" borderId="39" xfId="2" applyFont="1" applyBorder="1" applyAlignment="1">
      <alignment horizontal="center" wrapText="1"/>
    </xf>
    <xf numFmtId="1" fontId="3" fillId="6" borderId="40" xfId="2" applyNumberFormat="1" applyFont="1" applyFill="1" applyBorder="1" applyAlignment="1">
      <alignment horizontal="center" vertical="center"/>
    </xf>
    <xf numFmtId="0" fontId="4" fillId="6" borderId="41" xfId="2" applyFont="1" applyFill="1" applyBorder="1"/>
    <xf numFmtId="168" fontId="3" fillId="6" borderId="42" xfId="2" applyNumberFormat="1" applyFont="1" applyFill="1" applyBorder="1" applyAlignment="1">
      <alignment horizontal="center" vertical="center"/>
    </xf>
    <xf numFmtId="0" fontId="12" fillId="0" borderId="43" xfId="2" applyFont="1" applyBorder="1" applyAlignment="1">
      <alignment horizontal="center" wrapText="1"/>
    </xf>
    <xf numFmtId="0" fontId="12" fillId="0" borderId="0" xfId="2" applyFont="1" applyAlignment="1">
      <alignment horizontal="center" wrapText="1"/>
    </xf>
    <xf numFmtId="0" fontId="12" fillId="0" borderId="44" xfId="2" applyFont="1" applyBorder="1" applyAlignment="1">
      <alignment horizontal="center" wrapText="1"/>
    </xf>
    <xf numFmtId="0" fontId="4" fillId="7" borderId="45" xfId="2" applyFont="1" applyFill="1" applyBorder="1" applyAlignment="1">
      <alignment horizontal="center" vertical="center"/>
    </xf>
    <xf numFmtId="1" fontId="4" fillId="7" borderId="46" xfId="2" applyNumberFormat="1" applyFont="1" applyFill="1" applyBorder="1" applyAlignment="1">
      <alignment horizontal="center" vertical="center"/>
    </xf>
    <xf numFmtId="0" fontId="4" fillId="0" borderId="6" xfId="2" applyFont="1" applyBorder="1"/>
    <xf numFmtId="166" fontId="4" fillId="8" borderId="47" xfId="2" applyNumberFormat="1" applyFont="1" applyFill="1" applyBorder="1" applyAlignment="1">
      <alignment horizontal="center" vertical="center"/>
    </xf>
    <xf numFmtId="0" fontId="12" fillId="0" borderId="48" xfId="2" applyFont="1" applyBorder="1" applyAlignment="1">
      <alignment horizontal="center" wrapText="1"/>
    </xf>
    <xf numFmtId="0" fontId="12" fillId="0" borderId="49" xfId="2" applyFont="1" applyBorder="1" applyAlignment="1">
      <alignment horizontal="center" wrapText="1"/>
    </xf>
    <xf numFmtId="0" fontId="12" fillId="0" borderId="50" xfId="2" applyFont="1" applyBorder="1" applyAlignment="1">
      <alignment horizontal="center" wrapText="1"/>
    </xf>
    <xf numFmtId="0" fontId="4" fillId="7" borderId="51" xfId="2" applyFont="1" applyFill="1" applyBorder="1" applyAlignment="1">
      <alignment horizontal="center" vertical="center"/>
    </xf>
    <xf numFmtId="1" fontId="3" fillId="7" borderId="52" xfId="2" applyNumberFormat="1" applyFont="1" applyFill="1" applyBorder="1" applyAlignment="1">
      <alignment horizontal="center" vertical="center"/>
    </xf>
    <xf numFmtId="0" fontId="4" fillId="0" borderId="53" xfId="2" applyFont="1" applyBorder="1"/>
    <xf numFmtId="166" fontId="4" fillId="8" borderId="50" xfId="2" applyNumberFormat="1" applyFont="1" applyFill="1" applyBorder="1" applyAlignment="1">
      <alignment horizontal="center" vertical="center"/>
    </xf>
    <xf numFmtId="165" fontId="1" fillId="0" borderId="0" xfId="3" applyFont="1" applyAlignment="1">
      <alignment vertical="center"/>
    </xf>
    <xf numFmtId="4" fontId="1" fillId="0" borderId="0" xfId="2" applyNumberFormat="1" applyAlignment="1">
      <alignment vertical="center"/>
    </xf>
  </cellXfs>
  <cellStyles count="6">
    <cellStyle name="Euro" xfId="3" xr:uid="{BEEE1CC4-1997-4658-9AC6-62F335E45B1D}"/>
    <cellStyle name="Milliers" xfId="1" builtinId="3"/>
    <cellStyle name="Monétaire 3" xfId="5" xr:uid="{1B02FEA1-AFC0-4047-A288-32D577EA3038}"/>
    <cellStyle name="Normal" xfId="0" builtinId="0"/>
    <cellStyle name="Normal 2" xfId="2" xr:uid="{CFC3A54B-B190-499F-A3A7-7ECC78AD9862}"/>
    <cellStyle name="Valeur" xfId="4" xr:uid="{8343844C-C775-484A-9DE6-BE8F6FFBF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866B-32FA-498D-8C2B-565E00AF2728}">
  <sheetPr>
    <tabColor theme="9"/>
    <pageSetUpPr fitToPage="1"/>
  </sheetPr>
  <dimension ref="A1:G18"/>
  <sheetViews>
    <sheetView showGridLines="0" tabSelected="1" zoomScaleNormal="100" zoomScaleSheetLayoutView="100" zoomScalePageLayoutView="40" workbookViewId="0">
      <selection activeCell="G25" sqref="G25"/>
    </sheetView>
  </sheetViews>
  <sheetFormatPr baseColWidth="10" defaultColWidth="10.85546875" defaultRowHeight="12.75" outlineLevelCol="1" x14ac:dyDescent="0.2"/>
  <cols>
    <col min="1" max="1" width="8.28515625" style="1" customWidth="1"/>
    <col min="2" max="2" width="5.7109375" style="1" customWidth="1"/>
    <col min="3" max="3" width="75.85546875" style="2" customWidth="1"/>
    <col min="4" max="4" width="7.140625" style="3" customWidth="1"/>
    <col min="5" max="5" width="12.42578125" style="90" customWidth="1"/>
    <col min="6" max="6" width="12.7109375" style="89" customWidth="1" outlineLevel="1"/>
    <col min="7" max="7" width="18.7109375" style="89" customWidth="1" outlineLevel="1"/>
    <col min="8" max="16384" width="10.85546875" style="1"/>
  </cols>
  <sheetData>
    <row r="1" spans="1:7" x14ac:dyDescent="0.2">
      <c r="E1" s="4"/>
      <c r="F1" s="5"/>
      <c r="G1" s="5"/>
    </row>
    <row r="2" spans="1:7" ht="33" customHeight="1" x14ac:dyDescent="0.2">
      <c r="A2" s="6" t="s">
        <v>0</v>
      </c>
      <c r="B2" s="7" t="s">
        <v>1</v>
      </c>
      <c r="C2" s="8" t="s">
        <v>2</v>
      </c>
      <c r="D2" s="9" t="s">
        <v>3</v>
      </c>
      <c r="E2" s="10"/>
      <c r="F2" s="11"/>
      <c r="G2" s="12"/>
    </row>
    <row r="3" spans="1:7" ht="15" x14ac:dyDescent="0.2">
      <c r="A3" s="13" t="s">
        <v>4</v>
      </c>
      <c r="B3" s="14" t="s">
        <v>5</v>
      </c>
      <c r="C3" s="15"/>
      <c r="D3" s="16"/>
      <c r="E3" s="17"/>
      <c r="F3" s="18"/>
      <c r="G3" s="18"/>
    </row>
    <row r="4" spans="1:7" ht="14.25" thickBot="1" x14ac:dyDescent="0.3">
      <c r="A4" s="19"/>
      <c r="B4" s="20"/>
      <c r="C4" s="19"/>
      <c r="D4" s="16"/>
      <c r="E4" s="17"/>
      <c r="F4" s="18"/>
      <c r="G4" s="18"/>
    </row>
    <row r="5" spans="1:7" x14ac:dyDescent="0.2">
      <c r="A5" s="21" t="s">
        <v>6</v>
      </c>
      <c r="B5" s="22" t="s">
        <v>7</v>
      </c>
      <c r="C5" s="23"/>
      <c r="D5" s="24" t="s">
        <v>8</v>
      </c>
      <c r="E5" s="25" t="s">
        <v>9</v>
      </c>
      <c r="F5" s="24" t="s">
        <v>10</v>
      </c>
      <c r="G5" s="26" t="s">
        <v>11</v>
      </c>
    </row>
    <row r="6" spans="1:7" x14ac:dyDescent="0.2">
      <c r="A6" s="27"/>
      <c r="B6" s="28"/>
      <c r="C6" s="29"/>
      <c r="D6" s="30"/>
      <c r="E6" s="31"/>
      <c r="F6" s="30"/>
      <c r="G6" s="32"/>
    </row>
    <row r="7" spans="1:7" ht="13.5" thickBot="1" x14ac:dyDescent="0.25">
      <c r="A7" s="33"/>
      <c r="B7" s="34"/>
      <c r="C7" s="35"/>
      <c r="D7" s="36"/>
      <c r="E7" s="37"/>
      <c r="F7" s="36"/>
      <c r="G7" s="38"/>
    </row>
    <row r="8" spans="1:7" ht="13.5" x14ac:dyDescent="0.2">
      <c r="A8" s="39"/>
      <c r="B8" s="40"/>
      <c r="C8" s="41"/>
      <c r="D8" s="42"/>
      <c r="E8" s="43"/>
      <c r="F8" s="44"/>
      <c r="G8" s="45"/>
    </row>
    <row r="9" spans="1:7" ht="17.25" x14ac:dyDescent="0.3">
      <c r="A9" s="46"/>
      <c r="B9" s="47"/>
      <c r="C9" s="48"/>
      <c r="D9" s="49"/>
      <c r="E9" s="50"/>
      <c r="F9" s="51"/>
      <c r="G9" s="52"/>
    </row>
    <row r="10" spans="1:7" ht="16.5" x14ac:dyDescent="0.3">
      <c r="A10" s="53">
        <v>1</v>
      </c>
      <c r="B10" s="54"/>
      <c r="C10" s="55" t="s">
        <v>12</v>
      </c>
      <c r="D10" s="56"/>
      <c r="E10" s="56"/>
      <c r="F10" s="57"/>
      <c r="G10" s="58"/>
    </row>
    <row r="11" spans="1:7" ht="17.25" x14ac:dyDescent="0.3">
      <c r="A11" s="59" t="s">
        <v>13</v>
      </c>
      <c r="B11" s="60"/>
      <c r="C11" s="61" t="s">
        <v>14</v>
      </c>
      <c r="D11" s="62" t="s">
        <v>15</v>
      </c>
      <c r="E11" s="62">
        <v>1</v>
      </c>
      <c r="F11" s="63"/>
      <c r="G11" s="64">
        <f>+E11*F11</f>
        <v>0</v>
      </c>
    </row>
    <row r="12" spans="1:7" ht="108" x14ac:dyDescent="0.3">
      <c r="A12" s="59" t="s">
        <v>16</v>
      </c>
      <c r="B12" s="60"/>
      <c r="C12" s="61" t="s">
        <v>17</v>
      </c>
      <c r="D12" s="62" t="s">
        <v>18</v>
      </c>
      <c r="E12" s="62">
        <v>150</v>
      </c>
      <c r="F12" s="63"/>
      <c r="G12" s="64">
        <f>+E12*F12</f>
        <v>0</v>
      </c>
    </row>
    <row r="13" spans="1:7" ht="18" thickBot="1" x14ac:dyDescent="0.35">
      <c r="A13" s="65"/>
      <c r="B13" s="60"/>
      <c r="C13" s="66"/>
      <c r="D13" s="62"/>
      <c r="E13" s="62"/>
      <c r="F13" s="67"/>
      <c r="G13" s="68"/>
    </row>
    <row r="14" spans="1:7" ht="14.1" customHeight="1" x14ac:dyDescent="0.25">
      <c r="A14" s="69"/>
      <c r="B14" s="70"/>
      <c r="C14" s="71"/>
      <c r="D14" s="72" t="s">
        <v>19</v>
      </c>
      <c r="E14" s="73"/>
      <c r="F14" s="73"/>
      <c r="G14" s="74">
        <f xml:space="preserve"> SUM(G11:G12)</f>
        <v>0</v>
      </c>
    </row>
    <row r="15" spans="1:7" ht="13.5" x14ac:dyDescent="0.25">
      <c r="A15" s="75"/>
      <c r="B15" s="76"/>
      <c r="C15" s="77"/>
      <c r="D15" s="78"/>
      <c r="E15" s="79" t="s">
        <v>20</v>
      </c>
      <c r="F15" s="80"/>
      <c r="G15" s="81">
        <f>G14*0.2</f>
        <v>0</v>
      </c>
    </row>
    <row r="16" spans="1:7" ht="14.25" thickBot="1" x14ac:dyDescent="0.3">
      <c r="A16" s="82"/>
      <c r="B16" s="83"/>
      <c r="C16" s="84"/>
      <c r="D16" s="85"/>
      <c r="E16" s="86" t="s">
        <v>21</v>
      </c>
      <c r="F16" s="87"/>
      <c r="G16" s="88">
        <f>G14+G15</f>
        <v>0</v>
      </c>
    </row>
    <row r="17" spans="1:5" x14ac:dyDescent="0.2">
      <c r="A17" s="89"/>
      <c r="B17" s="89"/>
      <c r="C17" s="89"/>
      <c r="D17" s="89"/>
      <c r="E17" s="89"/>
    </row>
    <row r="18" spans="1:5" x14ac:dyDescent="0.2">
      <c r="E18" s="4"/>
    </row>
  </sheetData>
  <mergeCells count="11">
    <mergeCell ref="G5:G7"/>
    <mergeCell ref="A14:C16"/>
    <mergeCell ref="D14:F14"/>
    <mergeCell ref="E15:F15"/>
    <mergeCell ref="E16:F16"/>
    <mergeCell ref="D2:F2"/>
    <mergeCell ref="A5:A7"/>
    <mergeCell ref="B5:C7"/>
    <mergeCell ref="D5:D7"/>
    <mergeCell ref="E5:E7"/>
    <mergeCell ref="F5:F7"/>
  </mergeCells>
  <pageMargins left="0.7" right="0.7" top="0.75" bottom="0.75" header="0.3" footer="0.3"/>
  <pageSetup paperSize="9" scale="24" fitToHeight="0" orientation="portrait" verticalDpi="1200" r:id="rId1"/>
  <headerFooter>
    <oddFooter>&amp;CARKEOM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06. COUPE FEU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GALOUZEAU DE VILLEPIN Sabine</dc:creator>
  <cp:lastModifiedBy>GALOUZEAU DE VILLEPIN Sabine</cp:lastModifiedBy>
  <dcterms:created xsi:type="dcterms:W3CDTF">2026-03-17T14:14:28Z</dcterms:created>
  <dcterms:modified xsi:type="dcterms:W3CDTF">2026-03-17T14:15:05Z</dcterms:modified>
</cp:coreProperties>
</file>